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0000260\Downloads\"/>
    </mc:Choice>
  </mc:AlternateContent>
  <bookViews>
    <workbookView xWindow="0" yWindow="0" windowWidth="28800" windowHeight="11685"/>
  </bookViews>
  <sheets>
    <sheet name="طريقة 1" sheetId="1" r:id="rId1"/>
    <sheet name="طريقة 2" sheetId="2" r:id="rId2"/>
  </sheets>
  <definedNames>
    <definedName name="_xlnm.Print_Area" localSheetId="0">'طريقة 1'!#REF!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2" l="1"/>
  <c r="B18" i="2"/>
  <c r="B19" i="2"/>
  <c r="B20" i="2"/>
  <c r="B21" i="2"/>
  <c r="B22" i="2"/>
  <c r="B23" i="2"/>
  <c r="B24" i="2"/>
  <c r="B25" i="2"/>
  <c r="B26" i="2"/>
  <c r="B27" i="2"/>
  <c r="B16" i="2"/>
  <c r="B15" i="2"/>
  <c r="B2" i="1"/>
  <c r="B17" i="1" s="1"/>
  <c r="C2" i="1"/>
  <c r="D2" i="1"/>
  <c r="E2" i="1"/>
  <c r="F2" i="1"/>
  <c r="B3" i="1"/>
  <c r="B18" i="1" s="1"/>
  <c r="C3" i="1"/>
  <c r="D3" i="1"/>
  <c r="E3" i="1"/>
  <c r="F3" i="1"/>
  <c r="B4" i="1"/>
  <c r="B19" i="1" s="1"/>
  <c r="C4" i="1"/>
  <c r="D4" i="1"/>
  <c r="E4" i="1"/>
  <c r="F4" i="1"/>
  <c r="B5" i="1"/>
  <c r="B20" i="1" s="1"/>
  <c r="C5" i="1"/>
  <c r="D5" i="1"/>
  <c r="E5" i="1"/>
  <c r="F5" i="1"/>
  <c r="B6" i="1"/>
  <c r="B21" i="1" s="1"/>
  <c r="C6" i="1"/>
  <c r="D6" i="1"/>
  <c r="E6" i="1"/>
  <c r="F6" i="1"/>
  <c r="B7" i="1"/>
  <c r="B22" i="1" s="1"/>
  <c r="C7" i="1"/>
  <c r="D7" i="1"/>
  <c r="E7" i="1"/>
  <c r="F7" i="1"/>
  <c r="B8" i="1"/>
  <c r="B23" i="1" s="1"/>
  <c r="C8" i="1"/>
  <c r="D8" i="1"/>
  <c r="E8" i="1"/>
  <c r="F8" i="1"/>
  <c r="B9" i="1"/>
  <c r="B24" i="1" s="1"/>
  <c r="C9" i="1"/>
  <c r="D9" i="1"/>
  <c r="E9" i="1"/>
  <c r="F9" i="1"/>
  <c r="B10" i="1"/>
  <c r="B25" i="1" s="1"/>
  <c r="C10" i="1"/>
  <c r="D10" i="1"/>
  <c r="E10" i="1"/>
  <c r="F10" i="1"/>
  <c r="B11" i="1"/>
  <c r="B26" i="1" s="1"/>
  <c r="C11" i="1"/>
  <c r="D11" i="1"/>
  <c r="E11" i="1"/>
  <c r="F11" i="1"/>
  <c r="B12" i="1"/>
  <c r="B27" i="1" s="1"/>
  <c r="C12" i="1"/>
  <c r="D12" i="1"/>
  <c r="E12" i="1"/>
  <c r="F12" i="1"/>
  <c r="B13" i="1"/>
  <c r="B28" i="1" s="1"/>
  <c r="C13" i="1"/>
  <c r="D13" i="1"/>
  <c r="E13" i="1"/>
  <c r="F13" i="1"/>
  <c r="F28" i="1" l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E28" i="1"/>
  <c r="C28" i="1"/>
  <c r="E27" i="1"/>
  <c r="C27" i="1"/>
  <c r="E26" i="1"/>
  <c r="C26" i="1"/>
  <c r="E25" i="1"/>
  <c r="C25" i="1"/>
  <c r="E24" i="1"/>
  <c r="C24" i="1"/>
  <c r="E23" i="1"/>
  <c r="C23" i="1"/>
  <c r="E22" i="1"/>
  <c r="C22" i="1"/>
  <c r="E21" i="1"/>
  <c r="C21" i="1"/>
  <c r="E20" i="1"/>
  <c r="C20" i="1"/>
  <c r="E19" i="1"/>
  <c r="C19" i="1"/>
  <c r="E18" i="1"/>
  <c r="C18" i="1"/>
  <c r="E17" i="1"/>
  <c r="C17" i="1"/>
</calcChain>
</file>

<file path=xl/sharedStrings.xml><?xml version="1.0" encoding="utf-8"?>
<sst xmlns="http://schemas.openxmlformats.org/spreadsheetml/2006/main" count="78" uniqueCount="22">
  <si>
    <t>الشهر</t>
  </si>
  <si>
    <t>صنف1</t>
  </si>
  <si>
    <t>صنف2</t>
  </si>
  <si>
    <t>صنف3</t>
  </si>
  <si>
    <t>صنف4</t>
  </si>
  <si>
    <t>صنف5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</si>
  <si>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</si>
  <si>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</si>
  <si>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</si>
  <si>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</si>
  <si>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</si>
  <si>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</si>
  <si>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</si>
  <si>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</si>
  <si>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</si>
  <si>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</si>
  <si>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</si>
  <si>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</si>
  <si>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اختر الصنف</t>
  </si>
  <si>
    <t>https://www.facebook.com/mohamed.elrify2</t>
  </si>
  <si>
    <t>https://www.facebook.com/xlxpert/</t>
  </si>
  <si>
    <t>http://excelfinancial1.blogspot.com.eg/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</si>
</sst>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sz val="11"/>
      <color rgb="FF0070C0"/>
      <name val="Calibri"/>
      <family val="2"/>
      <charset val="178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4" fillId="0" borderId="0" xfId="0" applyFont="1" applyBorder="1"/>
    <xf numFmtId="0" fontId="0" fillId="0" borderId="2" xfId="0" applyBorder="1"/>
    <xf numFmtId="0" fontId="0" fillId="0" borderId="3" xfId="0" applyBorder="1"/>
    <xf numFmtId="0" fontId="5" fillId="3" borderId="0" xfId="0" applyFont="1" applyFill="1" applyBorder="1"/>
    <xf numFmtId="0" fontId="0" fillId="3" borderId="0" xfId="0" applyFill="1"/>
    <xf numFmtId="0" fontId="0" fillId="0" borderId="0" xfId="1" applyFont="1" applyFill="1" applyBorder="1"/>
    <xf numFmtId="0" fontId="6" fillId="0" borderId="0" xfId="2"/>
  </cellXfs>
  <cellStyles count="3">
    <cellStyle name="Hyperlink" xfId="2" builtinId="8"/>
    <cellStyle name="Normal" xfId="0" builtinId="0"/>
    <cellStyle name="Note" xfId="1" builtinId="10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ar-SA"/>
              <a:t>المبيعات</a:t>
            </a:r>
            <a:r>
              <a:rPr lang="ar-SA" baseline="0"/>
              <a:t> الشهريه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'طريقة 1'!$B$16</c:f>
              <c:strCache>
                <c:ptCount val="1"/>
                <c:pt idx="0">
                  <c:v>صنف1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1'!$B$17:$B$28</c:f>
              <c:numCache>
                <c:formatCode>General</c:formatCode>
                <c:ptCount val="12"/>
                <c:pt idx="0">
                  <c:v>173</c:v>
                </c:pt>
                <c:pt idx="1">
                  <c:v>117</c:v>
                </c:pt>
                <c:pt idx="2">
                  <c:v>238</c:v>
                </c:pt>
                <c:pt idx="3">
                  <c:v>299</c:v>
                </c:pt>
                <c:pt idx="4">
                  <c:v>239</c:v>
                </c:pt>
                <c:pt idx="5">
                  <c:v>157</c:v>
                </c:pt>
                <c:pt idx="6">
                  <c:v>143</c:v>
                </c:pt>
                <c:pt idx="7">
                  <c:v>162</c:v>
                </c:pt>
                <c:pt idx="8">
                  <c:v>263</c:v>
                </c:pt>
                <c:pt idx="9">
                  <c:v>246</c:v>
                </c:pt>
                <c:pt idx="10">
                  <c:v>101</c:v>
                </c:pt>
                <c:pt idx="11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A-478A-B068-52583C28A162}"/>
            </c:ext>
          </c:extLst>
        </c:ser>
        <c:ser>
          <c:idx val="1"/>
          <c:order val="1"/>
          <c:tx>
            <c:strRef>
              <c:f>'طريقة 1'!$C$16</c:f>
              <c:strCache>
                <c:ptCount val="1"/>
                <c:pt idx="0">
                  <c:v>صنف2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1'!$C$17:$C$28</c:f>
              <c:numCache>
                <c:formatCode>General</c:formatCode>
                <c:ptCount val="12"/>
                <c:pt idx="0">
                  <c:v>173</c:v>
                </c:pt>
                <c:pt idx="1">
                  <c:v>117</c:v>
                </c:pt>
                <c:pt idx="2">
                  <c:v>238</c:v>
                </c:pt>
                <c:pt idx="3">
                  <c:v>299</c:v>
                </c:pt>
                <c:pt idx="4">
                  <c:v>239</c:v>
                </c:pt>
                <c:pt idx="5">
                  <c:v>157</c:v>
                </c:pt>
                <c:pt idx="6">
                  <c:v>143</c:v>
                </c:pt>
                <c:pt idx="7">
                  <c:v>162</c:v>
                </c:pt>
                <c:pt idx="8">
                  <c:v>263</c:v>
                </c:pt>
                <c:pt idx="9">
                  <c:v>246</c:v>
                </c:pt>
                <c:pt idx="10">
                  <c:v>101</c:v>
                </c:pt>
                <c:pt idx="11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A-478A-B068-52583C28A162}"/>
            </c:ext>
          </c:extLst>
        </c:ser>
        <c:ser>
          <c:idx val="2"/>
          <c:order val="2"/>
          <c:tx>
            <c:strRef>
              <c:f>'طريقة 1'!$D$16</c:f>
              <c:strCache>
                <c:ptCount val="1"/>
                <c:pt idx="0">
                  <c:v>صنف3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1'!$D$17:$D$28</c:f>
              <c:numCache>
                <c:formatCode>General</c:formatCode>
                <c:ptCount val="12"/>
                <c:pt idx="0">
                  <c:v>173</c:v>
                </c:pt>
                <c:pt idx="1">
                  <c:v>117</c:v>
                </c:pt>
                <c:pt idx="2">
                  <c:v>238</c:v>
                </c:pt>
                <c:pt idx="3">
                  <c:v>299</c:v>
                </c:pt>
                <c:pt idx="4">
                  <c:v>239</c:v>
                </c:pt>
                <c:pt idx="5">
                  <c:v>157</c:v>
                </c:pt>
                <c:pt idx="6">
                  <c:v>143</c:v>
                </c:pt>
                <c:pt idx="7">
                  <c:v>162</c:v>
                </c:pt>
                <c:pt idx="8">
                  <c:v>263</c:v>
                </c:pt>
                <c:pt idx="9">
                  <c:v>246</c:v>
                </c:pt>
                <c:pt idx="10">
                  <c:v>101</c:v>
                </c:pt>
                <c:pt idx="11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A-478A-B068-52583C28A162}"/>
            </c:ext>
          </c:extLst>
        </c:ser>
        <c:ser>
          <c:idx val="3"/>
          <c:order val="3"/>
          <c:tx>
            <c:strRef>
              <c:f>'طريقة 1'!$E$16</c:f>
              <c:strCache>
                <c:ptCount val="1"/>
                <c:pt idx="0">
                  <c:v>صنف4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1'!$E$17:$E$28</c:f>
              <c:numCache>
                <c:formatCode>General</c:formatCode>
                <c:ptCount val="12"/>
                <c:pt idx="0">
                  <c:v>173</c:v>
                </c:pt>
                <c:pt idx="1">
                  <c:v>117</c:v>
                </c:pt>
                <c:pt idx="2">
                  <c:v>238</c:v>
                </c:pt>
                <c:pt idx="3">
                  <c:v>299</c:v>
                </c:pt>
                <c:pt idx="4">
                  <c:v>239</c:v>
                </c:pt>
                <c:pt idx="5">
                  <c:v>157</c:v>
                </c:pt>
                <c:pt idx="6">
                  <c:v>143</c:v>
                </c:pt>
                <c:pt idx="7">
                  <c:v>162</c:v>
                </c:pt>
                <c:pt idx="8">
                  <c:v>263</c:v>
                </c:pt>
                <c:pt idx="9">
                  <c:v>246</c:v>
                </c:pt>
                <c:pt idx="10">
                  <c:v>101</c:v>
                </c:pt>
                <c:pt idx="11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A-478A-B068-52583C28A162}"/>
            </c:ext>
          </c:extLst>
        </c:ser>
        <c:ser>
          <c:idx val="4"/>
          <c:order val="4"/>
          <c:tx>
            <c:strRef>
              <c:f>'طريقة 1'!$F$16</c:f>
              <c:strCache>
                <c:ptCount val="1"/>
                <c:pt idx="0">
                  <c:v>صنف5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1'!$F$17:$F$28</c:f>
              <c:numCache>
                <c:formatCode>General</c:formatCode>
                <c:ptCount val="12"/>
                <c:pt idx="0">
                  <c:v>173</c:v>
                </c:pt>
                <c:pt idx="1">
                  <c:v>117</c:v>
                </c:pt>
                <c:pt idx="2">
                  <c:v>238</c:v>
                </c:pt>
                <c:pt idx="3">
                  <c:v>299</c:v>
                </c:pt>
                <c:pt idx="4">
                  <c:v>239</c:v>
                </c:pt>
                <c:pt idx="5">
                  <c:v>157</c:v>
                </c:pt>
                <c:pt idx="6">
                  <c:v>143</c:v>
                </c:pt>
                <c:pt idx="7">
                  <c:v>162</c:v>
                </c:pt>
                <c:pt idx="8">
                  <c:v>263</c:v>
                </c:pt>
                <c:pt idx="9">
                  <c:v>246</c:v>
                </c:pt>
                <c:pt idx="10">
                  <c:v>101</c:v>
                </c:pt>
                <c:pt idx="11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4A-478A-B068-52583C28A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94"/>
        <c:axId val="517327304"/>
        <c:axId val="517325992"/>
      </c:barChart>
      <c:catAx>
        <c:axId val="5173273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325992"/>
        <c:crosses val="autoZero"/>
        <c:auto val="1"/>
        <c:lblAlgn val="ctr"/>
        <c:lblOffset val="100"/>
        <c:noMultiLvlLbl val="0"/>
      </c:catAx>
      <c:valAx>
        <c:axId val="51732599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327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'طريقة 2'!$B$15</c:f>
              <c:strCache>
                <c:ptCount val="1"/>
                <c:pt idx="0">
                  <c:v>صنف3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'طريقة 2'!$A$16:$A$27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2'!$B$16:$B$27</c:f>
              <c:numCache>
                <c:formatCode>General</c:formatCode>
                <c:ptCount val="12"/>
                <c:pt idx="0">
                  <c:v>194</c:v>
                </c:pt>
                <c:pt idx="1">
                  <c:v>124</c:v>
                </c:pt>
                <c:pt idx="2">
                  <c:v>268</c:v>
                </c:pt>
                <c:pt idx="3">
                  <c:v>296</c:v>
                </c:pt>
                <c:pt idx="4">
                  <c:v>252</c:v>
                </c:pt>
                <c:pt idx="5">
                  <c:v>208</c:v>
                </c:pt>
                <c:pt idx="6">
                  <c:v>111</c:v>
                </c:pt>
                <c:pt idx="7">
                  <c:v>200</c:v>
                </c:pt>
                <c:pt idx="8">
                  <c:v>203</c:v>
                </c:pt>
                <c:pt idx="9">
                  <c:v>278</c:v>
                </c:pt>
                <c:pt idx="10">
                  <c:v>116</c:v>
                </c:pt>
                <c:pt idx="11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F-46CE-A702-C64233E3E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522501200"/>
        <c:axId val="522495296"/>
      </c:barChart>
      <c:catAx>
        <c:axId val="52250120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495296"/>
        <c:crosses val="autoZero"/>
        <c:auto val="1"/>
        <c:lblAlgn val="ctr"/>
        <c:lblOffset val="100"/>
        <c:noMultiLvlLbl val="0"/>
      </c:catAx>
      <c:valAx>
        <c:axId val="52249529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01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B$15" lockText="1" noThreeD="1"/>
</file>

<file path=xl/ctrlProps/ctrlProp2.xml><?xml version="1.0" encoding="utf-8"?>
<formControlPr xmlns="http://schemas.microsoft.com/office/spreadsheetml/2009/9/main" objectType="CheckBox" checked="Checked" fmlaLink="$C$15" lockText="1" noThreeD="1"/>
</file>

<file path=xl/ctrlProps/ctrlProp3.xml><?xml version="1.0" encoding="utf-8"?>
<formControlPr xmlns="http://schemas.microsoft.com/office/spreadsheetml/2009/9/main" objectType="CheckBox" checked="Checked" fmlaLink="$D$15" lockText="1" noThreeD="1"/>
</file>

<file path=xl/ctrlProps/ctrlProp4.xml><?xml version="1.0" encoding="utf-8"?>
<formControlPr xmlns="http://schemas.microsoft.com/office/spreadsheetml/2009/9/main" objectType="CheckBox" checked="Checked" fmlaLink="$E$15" lockText="1" noThreeD="1"/>
</file>

<file path=xl/ctrlProps/ctrlProp5.xml><?xml version="1.0" encoding="utf-8"?>
<formControlPr xmlns="http://schemas.microsoft.com/office/spreadsheetml/2009/9/main" objectType="CheckBox" checked="Checked" fmlaLink="$F$15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chart" Target="../charts/chart1.xml"/><Relationship Id="rId4" Type="http://schemas.openxmlformats.org/officeDocument/2006/relationships/hyperlink" Target="https://www.facebook.com/mohamed.elrify2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chart" Target="../charts/chart2.xml"/><Relationship Id="rId4" Type="http://schemas.openxmlformats.org/officeDocument/2006/relationships/hyperlink" Target="https://www.facebook.com/mohamed.elrify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11</xdr:row>
          <xdr:rowOff>76200</xdr:rowOff>
        </xdr:from>
        <xdr:to>
          <xdr:col>8</xdr:col>
          <xdr:colOff>66675</xdr:colOff>
          <xdr:row>13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صنف1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333375</xdr:colOff>
          <xdr:row>11</xdr:row>
          <xdr:rowOff>47625</xdr:rowOff>
        </xdr:from>
        <xdr:to>
          <xdr:col>9</xdr:col>
          <xdr:colOff>295275</xdr:colOff>
          <xdr:row>13</xdr:row>
          <xdr:rowOff>47625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صنف2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9524</xdr:colOff>
      <xdr:row>0</xdr:row>
      <xdr:rowOff>19051</xdr:rowOff>
    </xdr:from>
    <xdr:to>
      <xdr:col>13</xdr:col>
      <xdr:colOff>314324</xdr:colOff>
      <xdr:row>11</xdr:row>
      <xdr:rowOff>123826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11</xdr:row>
      <xdr:rowOff>142876</xdr:rowOff>
    </xdr:from>
    <xdr:to>
      <xdr:col>13</xdr:col>
      <xdr:colOff>295275</xdr:colOff>
      <xdr:row>13</xdr:row>
      <xdr:rowOff>47626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26936525" y="2133601"/>
          <a:ext cx="5086350" cy="266700"/>
        </a:xfrm>
        <a:prstGeom prst="round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533400</xdr:colOff>
          <xdr:row>11</xdr:row>
          <xdr:rowOff>66675</xdr:rowOff>
        </xdr:from>
        <xdr:to>
          <xdr:col>10</xdr:col>
          <xdr:colOff>495300</xdr:colOff>
          <xdr:row>13</xdr:row>
          <xdr:rowOff>66675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صنف3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11</xdr:row>
          <xdr:rowOff>66675</xdr:rowOff>
        </xdr:from>
        <xdr:to>
          <xdr:col>12</xdr:col>
          <xdr:colOff>228600</xdr:colOff>
          <xdr:row>13</xdr:row>
          <xdr:rowOff>66675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صنف4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11</xdr:row>
          <xdr:rowOff>76200</xdr:rowOff>
        </xdr:from>
        <xdr:to>
          <xdr:col>15</xdr:col>
          <xdr:colOff>85725</xdr:colOff>
          <xdr:row>13</xdr:row>
          <xdr:rowOff>76200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صنف5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485775</xdr:colOff>
      <xdr:row>14</xdr:row>
      <xdr:rowOff>150597</xdr:rowOff>
    </xdr:from>
    <xdr:to>
      <xdr:col>13</xdr:col>
      <xdr:colOff>133350</xdr:colOff>
      <xdr:row>18</xdr:row>
      <xdr:rowOff>5767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78932925" y="2817597"/>
          <a:ext cx="2085975" cy="683845"/>
          <a:chOff x="11223469425" y="7408647"/>
          <a:chExt cx="2390775" cy="655270"/>
        </a:xfrm>
      </xdr:grpSpPr>
      <xdr:pic>
        <xdr:nvPicPr>
          <xdr:cNvPr id="24" name="Picture 2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24079025" y="7408647"/>
            <a:ext cx="1428750" cy="373277"/>
          </a:xfrm>
          <a:prstGeom prst="rect">
            <a:avLst/>
          </a:prstGeom>
        </xdr:spPr>
      </xdr:pic>
      <xdr:sp macro="" textlink="">
        <xdr:nvSpPr>
          <xdr:cNvPr id="25" name="Rectangle 24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11223469425" y="7658100"/>
            <a:ext cx="2390775" cy="405817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</a:bodyPr>
          <a:lstStyle/>
          <a:p>
            <a:pPr algn="r" rtl="1"/>
            <a:r>
              <a:rPr lang="en-US" sz="1800" b="0" cap="none" spc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BY:Mohamed</a:t>
            </a:r>
            <a:r>
              <a:rPr lang="en-US" sz="1800" b="0" cap="none" spc="0" baseline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 ELrify</a:t>
            </a:r>
            <a:endParaRPr lang="en-US" sz="18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2</xdr:row>
      <xdr:rowOff>47625</xdr:rowOff>
    </xdr:from>
    <xdr:to>
      <xdr:col>15</xdr:col>
      <xdr:colOff>66675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485775</xdr:colOff>
      <xdr:row>19</xdr:row>
      <xdr:rowOff>150597</xdr:rowOff>
    </xdr:from>
    <xdr:to>
      <xdr:col>15</xdr:col>
      <xdr:colOff>133350</xdr:colOff>
      <xdr:row>23</xdr:row>
      <xdr:rowOff>5767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11225726850" y="3608172"/>
          <a:ext cx="2743200" cy="579070"/>
          <a:chOff x="11223469425" y="7408647"/>
          <a:chExt cx="2390775" cy="655270"/>
        </a:xfrm>
      </xdr:grpSpPr>
      <xdr:pic>
        <xdr:nvPicPr>
          <xdr:cNvPr id="4" name="Pictur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24079025" y="7408647"/>
            <a:ext cx="1428750" cy="373277"/>
          </a:xfrm>
          <a:prstGeom prst="rect">
            <a:avLst/>
          </a:prstGeom>
        </xdr:spPr>
      </xdr:pic>
      <xdr:sp macro="" textlink="">
        <xdr:nvSpPr>
          <xdr:cNvPr id="5" name="Rectangle 4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11223469425" y="7658100"/>
            <a:ext cx="2390775" cy="405817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</a:bodyPr>
          <a:lstStyle/>
          <a:p>
            <a:pPr algn="r" rtl="1"/>
            <a:r>
              <a:rPr lang="en-US" sz="1800" b="0" cap="none" spc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BY:Mohamed</a:t>
            </a:r>
            <a:r>
              <a:rPr lang="en-US" sz="1800" b="0" cap="none" spc="0" baseline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 ELrify</a:t>
            </a:r>
            <a:endParaRPr lang="en-US" sz="18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endParaRP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1" name="Table1" displayName="Table1" ref="A1:F13" totalsRowShown="0">
  <autoFilter ref="A1:F13"/>
  <tableColumns count="6">
    <tableColumn id="1" name="الشهر"/>
    <tableColumn id="2" name="صنف1">
      <calculatedColumnFormula>RANDBETWEEN(100,300)</calculatedColumnFormula>
    </tableColumn>
    <tableColumn id="3" name="صنف2">
      <calculatedColumnFormula>RANDBETWEEN(100,300)</calculatedColumnFormula>
    </tableColumn>
    <tableColumn id="4" name="صنف3">
      <calculatedColumnFormula>RANDBETWEEN(100,300)</calculatedColumnFormula>
    </tableColumn>
    <tableColumn id="5" name="صنف4">
      <calculatedColumnFormula>RANDBETWEEN(100,300)</calculatedColumnFormula>
    </tableColumn>
    <tableColumn id="6" name="صنف5">
      <calculatedColumnFormula>RANDBETWEEN(100,300)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F13" totalsRowShown="0">
  <autoFilter ref="A1:F13"/>
  <tableColumns count="6">
    <tableColumn id="1" name="الشهر"/>
    <tableColumn id="2" name="صنف1"/>
    <tableColumn id="3" name="صنف2"/>
    <tableColumn id="4" name="صنف3"/>
    <tableColumn id="5" name="صنف4"/>
    <tableColumn id="6" name="صنف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3" Type="http://schemas.openxmlformats.org/officeDocument/2006/relationships/hyperlink" Target="http://excelfinancial1.blogspot.com.eg/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://excelfinancial1.blogspot.com.eg/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s://www.facebook.com/xlxpert/" TargetMode="External"/><Relationship Id="rId15" Type="http://schemas.openxmlformats.org/officeDocument/2006/relationships/table" Target="../tables/table1.xml"/><Relationship Id="rId10" Type="http://schemas.openxmlformats.org/officeDocument/2006/relationships/ctrlProp" Target="../ctrlProps/ctrlProp1.xml"/><Relationship Id="rId4" Type="http://schemas.openxmlformats.org/officeDocument/2006/relationships/hyperlink" Target="https://www.facebook.com/mohamed.elrify2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table" Target="../tables/table2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showGridLines="0" rightToLeft="1" tabSelected="1" workbookViewId="0">
      <selection activeCell="M21" sqref="M21"/>
    </sheetView>
  </sheetViews>
  <sheetFormatPr defaultRowHeight="15"/>
  <cols>
    <col min="2" max="6" width="7.140625" customWidth="1"/>
    <col min="14" max="14" width="7.85546875" customWidth="1"/>
    <col min="15" max="15" width="4.140625" hidden="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O1" s="10"/>
    </row>
    <row r="2" spans="1:15">
      <c r="A2" t="s">
        <v>6</v>
      </c>
      <c r="B2">
        <f t="shared" ref="B2:F13" ca="1" si="0">RANDBETWEEN(100,300)</f>
        <v>173</v>
      </c>
      <c r="C2">
        <f t="shared" ca="1" si="0"/>
        <v>122</v>
      </c>
      <c r="D2">
        <f t="shared" ca="1" si="0"/>
        <v>168</v>
      </c>
      <c r="E2">
        <f t="shared" ca="1" si="0"/>
        <v>255</v>
      </c>
      <c r="F2">
        <f t="shared" ca="1" si="0"/>
        <v>159</v>
      </c>
      <c r="O2" s="10"/>
    </row>
    <row r="3" spans="1:15">
      <c r="A3" t="s">
        <v>7</v>
      </c>
      <c r="B3">
        <f t="shared" ca="1" si="0"/>
        <v>117</v>
      </c>
      <c r="C3">
        <f t="shared" ca="1" si="0"/>
        <v>286</v>
      </c>
      <c r="D3">
        <f t="shared" ca="1" si="0"/>
        <v>297</v>
      </c>
      <c r="E3">
        <f t="shared" ca="1" si="0"/>
        <v>125</v>
      </c>
      <c r="F3">
        <f t="shared" ca="1" si="0"/>
        <v>286</v>
      </c>
      <c r="O3" s="10"/>
    </row>
    <row r="4" spans="1:15">
      <c r="A4" t="s">
        <v>8</v>
      </c>
      <c r="B4">
        <f t="shared" ca="1" si="0"/>
        <v>238</v>
      </c>
      <c r="C4">
        <f t="shared" ca="1" si="0"/>
        <v>166</v>
      </c>
      <c r="D4">
        <f t="shared" ca="1" si="0"/>
        <v>140</v>
      </c>
      <c r="E4">
        <f t="shared" ca="1" si="0"/>
        <v>269</v>
      </c>
      <c r="F4">
        <f t="shared" ca="1" si="0"/>
        <v>172</v>
      </c>
      <c r="O4" s="10"/>
    </row>
    <row r="5" spans="1:15">
      <c r="A5" t="s">
        <v>9</v>
      </c>
      <c r="B5">
        <f t="shared" ca="1" si="0"/>
        <v>299</v>
      </c>
      <c r="C5">
        <f t="shared" ca="1" si="0"/>
        <v>243</v>
      </c>
      <c r="D5">
        <f t="shared" ca="1" si="0"/>
        <v>168</v>
      </c>
      <c r="E5">
        <f t="shared" ca="1" si="0"/>
        <v>154</v>
      </c>
      <c r="F5">
        <f t="shared" ca="1" si="0"/>
        <v>124</v>
      </c>
      <c r="O5" s="10"/>
    </row>
    <row r="6" spans="1:15">
      <c r="A6" t="s">
        <v>10</v>
      </c>
      <c r="B6">
        <f t="shared" ca="1" si="0"/>
        <v>239</v>
      </c>
      <c r="C6">
        <f t="shared" ca="1" si="0"/>
        <v>201</v>
      </c>
      <c r="D6">
        <f t="shared" ca="1" si="0"/>
        <v>256</v>
      </c>
      <c r="E6">
        <f t="shared" ca="1" si="0"/>
        <v>282</v>
      </c>
      <c r="F6">
        <f t="shared" ca="1" si="0"/>
        <v>143</v>
      </c>
      <c r="O6" s="10"/>
    </row>
    <row r="7" spans="1:15">
      <c r="A7" t="s">
        <v>11</v>
      </c>
      <c r="B7">
        <f t="shared" ca="1" si="0"/>
        <v>157</v>
      </c>
      <c r="C7">
        <f t="shared" ca="1" si="0"/>
        <v>249</v>
      </c>
      <c r="D7">
        <f t="shared" ca="1" si="0"/>
        <v>149</v>
      </c>
      <c r="E7">
        <f t="shared" ca="1" si="0"/>
        <v>175</v>
      </c>
      <c r="F7">
        <f t="shared" ca="1" si="0"/>
        <v>147</v>
      </c>
      <c r="O7" s="10"/>
    </row>
    <row r="8" spans="1:15">
      <c r="A8" t="s">
        <v>12</v>
      </c>
      <c r="B8">
        <f t="shared" ca="1" si="0"/>
        <v>143</v>
      </c>
      <c r="C8">
        <f t="shared" ca="1" si="0"/>
        <v>260</v>
      </c>
      <c r="D8">
        <f t="shared" ca="1" si="0"/>
        <v>126</v>
      </c>
      <c r="E8">
        <f t="shared" ca="1" si="0"/>
        <v>264</v>
      </c>
      <c r="F8">
        <f t="shared" ca="1" si="0"/>
        <v>266</v>
      </c>
      <c r="O8" s="10"/>
    </row>
    <row r="9" spans="1:15">
      <c r="A9" t="s">
        <v>13</v>
      </c>
      <c r="B9">
        <f t="shared" ca="1" si="0"/>
        <v>162</v>
      </c>
      <c r="C9">
        <f t="shared" ca="1" si="0"/>
        <v>163</v>
      </c>
      <c r="D9">
        <f t="shared" ca="1" si="0"/>
        <v>244</v>
      </c>
      <c r="E9">
        <f t="shared" ca="1" si="0"/>
        <v>260</v>
      </c>
      <c r="F9">
        <f t="shared" ca="1" si="0"/>
        <v>137</v>
      </c>
      <c r="O9" s="10"/>
    </row>
    <row r="10" spans="1:15">
      <c r="A10" t="s">
        <v>14</v>
      </c>
      <c r="B10">
        <f t="shared" ca="1" si="0"/>
        <v>263</v>
      </c>
      <c r="C10">
        <f t="shared" ca="1" si="0"/>
        <v>162</v>
      </c>
      <c r="D10">
        <f t="shared" ca="1" si="0"/>
        <v>193</v>
      </c>
      <c r="E10">
        <f t="shared" ca="1" si="0"/>
        <v>171</v>
      </c>
      <c r="F10">
        <f t="shared" ca="1" si="0"/>
        <v>167</v>
      </c>
      <c r="O10" s="10"/>
    </row>
    <row r="11" spans="1:15">
      <c r="A11" t="s">
        <v>15</v>
      </c>
      <c r="B11">
        <f t="shared" ca="1" si="0"/>
        <v>246</v>
      </c>
      <c r="C11">
        <f t="shared" ca="1" si="0"/>
        <v>157</v>
      </c>
      <c r="D11">
        <f t="shared" ca="1" si="0"/>
        <v>237</v>
      </c>
      <c r="E11">
        <f t="shared" ca="1" si="0"/>
        <v>281</v>
      </c>
      <c r="F11">
        <f t="shared" ca="1" si="0"/>
        <v>157</v>
      </c>
      <c r="O11" s="10"/>
    </row>
    <row r="12" spans="1:15">
      <c r="A12" t="s">
        <v>16</v>
      </c>
      <c r="B12">
        <f t="shared" ca="1" si="0"/>
        <v>101</v>
      </c>
      <c r="C12">
        <f t="shared" ca="1" si="0"/>
        <v>231</v>
      </c>
      <c r="D12">
        <f t="shared" ca="1" si="0"/>
        <v>297</v>
      </c>
      <c r="E12">
        <f t="shared" ca="1" si="0"/>
        <v>169</v>
      </c>
      <c r="F12">
        <f t="shared" ca="1" si="0"/>
        <v>279</v>
      </c>
      <c r="O12" s="10"/>
    </row>
    <row r="13" spans="1:15">
      <c r="A13" t="s">
        <v>17</v>
      </c>
      <c r="B13">
        <f t="shared" ca="1" si="0"/>
        <v>208</v>
      </c>
      <c r="C13">
        <f t="shared" ca="1" si="0"/>
        <v>120</v>
      </c>
      <c r="D13">
        <f t="shared" ca="1" si="0"/>
        <v>255</v>
      </c>
      <c r="E13">
        <f t="shared" ca="1" si="0"/>
        <v>298</v>
      </c>
      <c r="F13">
        <f t="shared" ca="1" si="0"/>
        <v>186</v>
      </c>
      <c r="O13" s="10"/>
    </row>
    <row r="14" spans="1:15">
      <c r="O14" s="10"/>
    </row>
    <row r="15" spans="1:15" ht="20.25" customHeight="1">
      <c r="A15" s="6"/>
      <c r="B15" s="9" t="b">
        <v>1</v>
      </c>
      <c r="C15" s="9" t="b">
        <v>1</v>
      </c>
      <c r="D15" s="9" t="b">
        <v>1</v>
      </c>
      <c r="E15" s="9" t="b">
        <v>1</v>
      </c>
      <c r="F15" s="9" t="b">
        <v>1</v>
      </c>
      <c r="G15" s="4"/>
      <c r="H15" s="2"/>
      <c r="I15" s="2"/>
      <c r="J15" s="2"/>
      <c r="K15" s="2"/>
      <c r="L15" s="2"/>
      <c r="M15" s="2"/>
      <c r="N15" s="2"/>
      <c r="O15" s="10"/>
    </row>
    <row r="16" spans="1:15">
      <c r="A16" s="6" t="s">
        <v>0</v>
      </c>
      <c r="B16" s="6" t="s">
        <v>1</v>
      </c>
      <c r="C16" s="6" t="s">
        <v>2</v>
      </c>
      <c r="D16" s="6" t="s">
        <v>3</v>
      </c>
      <c r="E16" s="6" t="s">
        <v>4</v>
      </c>
      <c r="F16" s="6" t="s">
        <v>5</v>
      </c>
      <c r="G16" s="3"/>
      <c r="O16" s="10"/>
    </row>
    <row r="17" spans="1:15">
      <c r="A17" s="6" t="s">
        <v>6</v>
      </c>
      <c r="B17" s="6">
        <f ca="1">IF(B$15,$B2,NA())</f>
        <v>173</v>
      </c>
      <c r="C17" s="6">
        <f t="shared" ref="C17:F17" ca="1" si="1">IF(C$15,$B2,NA())</f>
        <v>173</v>
      </c>
      <c r="D17" s="6">
        <f t="shared" ca="1" si="1"/>
        <v>173</v>
      </c>
      <c r="E17" s="6">
        <f t="shared" ca="1" si="1"/>
        <v>173</v>
      </c>
      <c r="F17" s="6">
        <f t="shared" ca="1" si="1"/>
        <v>173</v>
      </c>
      <c r="G17" s="3"/>
      <c r="O17" s="10"/>
    </row>
    <row r="18" spans="1:15">
      <c r="A18" s="6" t="s">
        <v>7</v>
      </c>
      <c r="B18" s="6">
        <f t="shared" ref="B18:F25" ca="1" si="2">IF(B$15,$B3,NA())</f>
        <v>117</v>
      </c>
      <c r="C18" s="6">
        <f t="shared" ca="1" si="2"/>
        <v>117</v>
      </c>
      <c r="D18" s="6">
        <f t="shared" ca="1" si="2"/>
        <v>117</v>
      </c>
      <c r="E18" s="6">
        <f t="shared" ca="1" si="2"/>
        <v>117</v>
      </c>
      <c r="F18" s="6">
        <f t="shared" ca="1" si="2"/>
        <v>117</v>
      </c>
      <c r="G18" s="3"/>
      <c r="O18" s="10"/>
    </row>
    <row r="19" spans="1:15">
      <c r="A19" s="6" t="s">
        <v>8</v>
      </c>
      <c r="B19" s="6">
        <f t="shared" ca="1" si="2"/>
        <v>238</v>
      </c>
      <c r="C19" s="6">
        <f t="shared" ca="1" si="2"/>
        <v>238</v>
      </c>
      <c r="D19" s="6">
        <f t="shared" ca="1" si="2"/>
        <v>238</v>
      </c>
      <c r="E19" s="6">
        <f t="shared" ca="1" si="2"/>
        <v>238</v>
      </c>
      <c r="F19" s="6">
        <f t="shared" ca="1" si="2"/>
        <v>238</v>
      </c>
      <c r="G19" s="3"/>
      <c r="M19" s="12" t="s">
        <v>19</v>
      </c>
      <c r="O19" s="10"/>
    </row>
    <row r="20" spans="1:15">
      <c r="A20" s="6" t="s">
        <v>9</v>
      </c>
      <c r="B20" s="6">
        <f t="shared" ca="1" si="2"/>
        <v>299</v>
      </c>
      <c r="C20" s="6">
        <f t="shared" ca="1" si="2"/>
        <v>299</v>
      </c>
      <c r="D20" s="6">
        <f t="shared" ca="1" si="2"/>
        <v>299</v>
      </c>
      <c r="E20" s="6">
        <f t="shared" ca="1" si="2"/>
        <v>299</v>
      </c>
      <c r="F20" s="6">
        <f t="shared" ca="1" si="2"/>
        <v>299</v>
      </c>
      <c r="G20" s="3"/>
      <c r="M20" s="12" t="s">
        <v>20</v>
      </c>
      <c r="N20" s="11"/>
      <c r="O20" s="12" t="s">
        <v>19</v>
      </c>
    </row>
    <row r="21" spans="1:15">
      <c r="A21" s="6" t="s">
        <v>10</v>
      </c>
      <c r="B21" s="6">
        <f t="shared" ca="1" si="2"/>
        <v>239</v>
      </c>
      <c r="C21" s="6">
        <f t="shared" ca="1" si="2"/>
        <v>239</v>
      </c>
      <c r="D21" s="6">
        <f t="shared" ca="1" si="2"/>
        <v>239</v>
      </c>
      <c r="E21" s="6">
        <f t="shared" ca="1" si="2"/>
        <v>239</v>
      </c>
      <c r="F21" s="6">
        <f t="shared" ca="1" si="2"/>
        <v>239</v>
      </c>
      <c r="G21" s="3"/>
      <c r="M21" s="12" t="s">
        <v>21</v>
      </c>
      <c r="N21" s="11"/>
      <c r="O21" s="12" t="s">
        <v>20</v>
      </c>
    </row>
    <row r="22" spans="1:15">
      <c r="A22" s="6" t="s">
        <v>11</v>
      </c>
      <c r="B22" s="6">
        <f t="shared" ca="1" si="2"/>
        <v>157</v>
      </c>
      <c r="C22" s="6">
        <f t="shared" ca="1" si="2"/>
        <v>157</v>
      </c>
      <c r="D22" s="6">
        <f t="shared" ca="1" si="2"/>
        <v>157</v>
      </c>
      <c r="E22" s="6">
        <f t="shared" ca="1" si="2"/>
        <v>157</v>
      </c>
      <c r="F22" s="6">
        <f t="shared" ca="1" si="2"/>
        <v>157</v>
      </c>
      <c r="G22" s="3"/>
      <c r="N22" s="11"/>
      <c r="O22" s="12" t="s">
        <v>21</v>
      </c>
    </row>
    <row r="23" spans="1:15">
      <c r="A23" s="6" t="s">
        <v>12</v>
      </c>
      <c r="B23" s="6">
        <f t="shared" ca="1" si="2"/>
        <v>143</v>
      </c>
      <c r="C23" s="6">
        <f t="shared" ca="1" si="2"/>
        <v>143</v>
      </c>
      <c r="D23" s="6">
        <f t="shared" ca="1" si="2"/>
        <v>143</v>
      </c>
      <c r="E23" s="6">
        <f t="shared" ca="1" si="2"/>
        <v>143</v>
      </c>
      <c r="F23" s="6">
        <f t="shared" ca="1" si="2"/>
        <v>143</v>
      </c>
      <c r="G23" s="3"/>
    </row>
    <row r="24" spans="1:15">
      <c r="A24" s="6" t="s">
        <v>13</v>
      </c>
      <c r="B24" s="6">
        <f t="shared" ca="1" si="2"/>
        <v>162</v>
      </c>
      <c r="C24" s="6">
        <f t="shared" ca="1" si="2"/>
        <v>162</v>
      </c>
      <c r="D24" s="6">
        <f t="shared" ca="1" si="2"/>
        <v>162</v>
      </c>
      <c r="E24" s="6">
        <f t="shared" ca="1" si="2"/>
        <v>162</v>
      </c>
      <c r="F24" s="6">
        <f t="shared" ca="1" si="2"/>
        <v>162</v>
      </c>
      <c r="G24" s="3"/>
      <c r="O24" s="10"/>
    </row>
    <row r="25" spans="1:15">
      <c r="A25" s="6" t="s">
        <v>14</v>
      </c>
      <c r="B25" s="6">
        <f t="shared" ca="1" si="2"/>
        <v>263</v>
      </c>
      <c r="C25" s="6">
        <f t="shared" ca="1" si="2"/>
        <v>263</v>
      </c>
      <c r="D25" s="6">
        <f t="shared" ca="1" si="2"/>
        <v>263</v>
      </c>
      <c r="E25" s="6">
        <f t="shared" ca="1" si="2"/>
        <v>263</v>
      </c>
      <c r="F25" s="6">
        <f t="shared" ca="1" si="2"/>
        <v>263</v>
      </c>
      <c r="G25" s="3"/>
      <c r="O25" s="10"/>
    </row>
    <row r="26" spans="1:15">
      <c r="A26" s="6" t="s">
        <v>15</v>
      </c>
      <c r="B26" s="6">
        <f ca="1">IF(B$15,$B11,NA())</f>
        <v>246</v>
      </c>
      <c r="C26" s="6">
        <f t="shared" ref="C26:F26" ca="1" si="3">IF(C$15,$B11,NA())</f>
        <v>246</v>
      </c>
      <c r="D26" s="6">
        <f t="shared" ca="1" si="3"/>
        <v>246</v>
      </c>
      <c r="E26" s="6">
        <f t="shared" ca="1" si="3"/>
        <v>246</v>
      </c>
      <c r="F26" s="6">
        <f t="shared" ca="1" si="3"/>
        <v>246</v>
      </c>
      <c r="G26" s="3"/>
      <c r="O26" s="10"/>
    </row>
    <row r="27" spans="1:15">
      <c r="A27" s="6" t="s">
        <v>16</v>
      </c>
      <c r="B27" s="6">
        <f ca="1">IF(B$15,$B12,NA())</f>
        <v>101</v>
      </c>
      <c r="C27" s="6">
        <f t="shared" ref="C27:F27" ca="1" si="4">IF(C$15,$B12,NA())</f>
        <v>101</v>
      </c>
      <c r="D27" s="6">
        <f t="shared" ca="1" si="4"/>
        <v>101</v>
      </c>
      <c r="E27" s="6">
        <f t="shared" ca="1" si="4"/>
        <v>101</v>
      </c>
      <c r="F27" s="6">
        <f t="shared" ca="1" si="4"/>
        <v>101</v>
      </c>
      <c r="G27" s="3"/>
      <c r="O27" s="10"/>
    </row>
    <row r="28" spans="1:15">
      <c r="A28" s="1" t="s">
        <v>17</v>
      </c>
      <c r="B28" s="1">
        <f t="shared" ref="B28:F28" ca="1" si="5">IF(B$15,$B13,NA())</f>
        <v>208</v>
      </c>
      <c r="C28" s="1">
        <f t="shared" ca="1" si="5"/>
        <v>208</v>
      </c>
      <c r="D28" s="1">
        <f t="shared" ca="1" si="5"/>
        <v>208</v>
      </c>
      <c r="E28" s="1">
        <f t="shared" ca="1" si="5"/>
        <v>208</v>
      </c>
      <c r="F28" s="1">
        <f t="shared" ca="1" si="5"/>
        <v>208</v>
      </c>
      <c r="O28" s="10"/>
    </row>
    <row r="29" spans="1:15">
      <c r="O29" s="10"/>
    </row>
    <row r="30" spans="1:15">
      <c r="O30" s="10"/>
    </row>
    <row r="31" spans="1:15">
      <c r="O31" s="10"/>
    </row>
    <row r="32" spans="1:15">
      <c r="O32" s="10"/>
    </row>
    <row r="33" spans="15:15">
      <c r="O33" s="10"/>
    </row>
    <row r="34" spans="15:15">
      <c r="O34" s="10"/>
    </row>
    <row r="35" spans="15:15">
      <c r="O35" s="10"/>
    </row>
    <row r="36" spans="15:15">
      <c r="O36" s="10"/>
    </row>
    <row r="37" spans="15:15" hidden="1">
      <c r="O37" s="10"/>
    </row>
    <row r="38" spans="15:15" hidden="1">
      <c r="O38" s="10"/>
    </row>
    <row r="39" spans="15:15">
      <c r="O39" s="10"/>
    </row>
    <row r="40" spans="15:15">
      <c r="O40" s="10"/>
    </row>
    <row r="41" spans="15:15">
      <c r="O41" s="10"/>
    </row>
    <row r="42" spans="15:15">
      <c r="O42" s="10"/>
    </row>
    <row r="43" spans="15:15">
      <c r="O43" s="10"/>
    </row>
    <row r="44" spans="15:15">
      <c r="O44" s="10"/>
    </row>
    <row r="45" spans="15:15">
      <c r="O45" s="10"/>
    </row>
    <row r="46" spans="15:15">
      <c r="O46" s="10"/>
    </row>
    <row r="47" spans="15:15" hidden="1">
      <c r="O47" s="10"/>
    </row>
    <row r="48" spans="15:15" hidden="1">
      <c r="O48" s="10"/>
    </row>
    <row r="49" spans="15:15" hidden="1">
      <c r="O49" s="10"/>
    </row>
    <row r="50" spans="15:15">
      <c r="O50" s="10"/>
    </row>
  </sheetData>
  <conditionalFormatting sqref="B2:F13">
    <cfRule type="expression" dxfId="0" priority="1">
      <formula>B$15</formula>
    </cfRule>
  </conditionalFormatting>
  <hyperlinks>
    <hyperlink ref="O20" r:id="rId1"/>
    <hyperlink ref="O21" r:id="rId2"/>
    <hyperlink ref="O22" r:id="rId3"/>
    <hyperlink ref="M19" r:id="rId4"/>
    <hyperlink ref="M20" r:id="rId5"/>
    <hyperlink ref="M21" r:id="rId6"/>
  </hyperlinks>
  <pageMargins left="0.25" right="0.25" top="0.13" bottom="0.16" header="0.3" footer="0.16"/>
  <pageSetup paperSize="9" scale="87" fitToHeight="0" orientation="landscape" r:id="rId7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10" name="Check Box 1">
              <controlPr defaultSize="0" autoFill="0" autoLine="0" autoPict="0">
                <anchor moveWithCells="1">
                  <from>
                    <xdr:col>6</xdr:col>
                    <xdr:colOff>104775</xdr:colOff>
                    <xdr:row>11</xdr:row>
                    <xdr:rowOff>76200</xdr:rowOff>
                  </from>
                  <to>
                    <xdr:col>8</xdr:col>
                    <xdr:colOff>66675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11" name="Check Box 2">
              <controlPr defaultSize="0" autoFill="0" autoLine="0" autoPict="0">
                <anchor moveWithCells="1">
                  <from>
                    <xdr:col>7</xdr:col>
                    <xdr:colOff>333375</xdr:colOff>
                    <xdr:row>11</xdr:row>
                    <xdr:rowOff>47625</xdr:rowOff>
                  </from>
                  <to>
                    <xdr:col>9</xdr:col>
                    <xdr:colOff>295275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2" name="Check Box 8">
              <controlPr defaultSize="0" autoFill="0" autoLine="0" autoPict="0">
                <anchor moveWithCells="1">
                  <from>
                    <xdr:col>8</xdr:col>
                    <xdr:colOff>533400</xdr:colOff>
                    <xdr:row>11</xdr:row>
                    <xdr:rowOff>66675</xdr:rowOff>
                  </from>
                  <to>
                    <xdr:col>10</xdr:col>
                    <xdr:colOff>495300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3" name="Check Box 9">
              <controlPr defaultSize="0" autoFill="0" autoLine="0" autoPict="0">
                <anchor moveWithCells="1">
                  <from>
                    <xdr:col>10</xdr:col>
                    <xdr:colOff>266700</xdr:colOff>
                    <xdr:row>11</xdr:row>
                    <xdr:rowOff>66675</xdr:rowOff>
                  </from>
                  <to>
                    <xdr:col>12</xdr:col>
                    <xdr:colOff>228600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4" name="Check Box 10">
              <controlPr defaultSize="0" autoFill="0" autoLine="0" autoPict="0">
                <anchor moveWithCells="1">
                  <from>
                    <xdr:col>12</xdr:col>
                    <xdr:colOff>38100</xdr:colOff>
                    <xdr:row>11</xdr:row>
                    <xdr:rowOff>76200</xdr:rowOff>
                  </from>
                  <to>
                    <xdr:col>15</xdr:col>
                    <xdr:colOff>85725</xdr:colOff>
                    <xdr:row>13</xdr:row>
                    <xdr:rowOff>76200</xdr:rowOff>
                  </to>
                </anchor>
              </controlPr>
            </control>
          </mc:Choice>
        </mc:AlternateContent>
      </controls>
    </mc:Choice>
  </mc:AlternateContent>
  <tableParts count="1"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rightToLeft="1" workbookViewId="0">
      <selection activeCell="H24" sqref="H24"/>
    </sheetView>
  </sheetViews>
  <sheetFormatPr defaultRowHeight="15"/>
  <cols>
    <col min="12" max="12" width="13.5703125" customWidth="1"/>
  </cols>
  <sheetData>
    <row r="1" spans="1:12" ht="15.7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2" ht="15.75" thickBot="1">
      <c r="A2" t="s">
        <v>6</v>
      </c>
      <c r="B2">
        <v>227</v>
      </c>
      <c r="C2">
        <v>227</v>
      </c>
      <c r="D2">
        <v>194</v>
      </c>
      <c r="E2">
        <v>129</v>
      </c>
      <c r="F2">
        <v>106</v>
      </c>
      <c r="K2" s="7" t="s">
        <v>18</v>
      </c>
      <c r="L2" s="8" t="s">
        <v>3</v>
      </c>
    </row>
    <row r="3" spans="1:12">
      <c r="A3" t="s">
        <v>7</v>
      </c>
      <c r="B3">
        <v>105</v>
      </c>
      <c r="C3">
        <v>292</v>
      </c>
      <c r="D3">
        <v>124</v>
      </c>
      <c r="E3">
        <v>203</v>
      </c>
      <c r="F3">
        <v>138</v>
      </c>
    </row>
    <row r="4" spans="1:12">
      <c r="A4" t="s">
        <v>8</v>
      </c>
      <c r="B4">
        <v>121</v>
      </c>
      <c r="C4">
        <v>158</v>
      </c>
      <c r="D4">
        <v>268</v>
      </c>
      <c r="E4">
        <v>129</v>
      </c>
      <c r="F4">
        <v>238</v>
      </c>
    </row>
    <row r="5" spans="1:12">
      <c r="A5" t="s">
        <v>9</v>
      </c>
      <c r="B5">
        <v>277</v>
      </c>
      <c r="C5">
        <v>148</v>
      </c>
      <c r="D5">
        <v>296</v>
      </c>
      <c r="E5">
        <v>271</v>
      </c>
      <c r="F5">
        <v>188</v>
      </c>
    </row>
    <row r="6" spans="1:12">
      <c r="A6" t="s">
        <v>10</v>
      </c>
      <c r="B6">
        <v>270</v>
      </c>
      <c r="C6">
        <v>140</v>
      </c>
      <c r="D6">
        <v>252</v>
      </c>
      <c r="E6">
        <v>277</v>
      </c>
      <c r="F6">
        <v>266</v>
      </c>
    </row>
    <row r="7" spans="1:12">
      <c r="A7" t="s">
        <v>11</v>
      </c>
      <c r="B7">
        <v>125</v>
      </c>
      <c r="C7">
        <v>252</v>
      </c>
      <c r="D7">
        <v>208</v>
      </c>
      <c r="E7">
        <v>170</v>
      </c>
      <c r="F7">
        <v>169</v>
      </c>
    </row>
    <row r="8" spans="1:12">
      <c r="A8" t="s">
        <v>12</v>
      </c>
      <c r="B8">
        <v>128</v>
      </c>
      <c r="C8">
        <v>163</v>
      </c>
      <c r="D8">
        <v>111</v>
      </c>
      <c r="E8">
        <v>195</v>
      </c>
      <c r="F8">
        <v>162</v>
      </c>
    </row>
    <row r="9" spans="1:12">
      <c r="A9" t="s">
        <v>13</v>
      </c>
      <c r="B9">
        <v>178</v>
      </c>
      <c r="C9">
        <v>135</v>
      </c>
      <c r="D9">
        <v>200</v>
      </c>
      <c r="E9">
        <v>230</v>
      </c>
      <c r="F9">
        <v>149</v>
      </c>
    </row>
    <row r="10" spans="1:12">
      <c r="A10" t="s">
        <v>14</v>
      </c>
      <c r="B10">
        <v>169</v>
      </c>
      <c r="C10">
        <v>187</v>
      </c>
      <c r="D10">
        <v>203</v>
      </c>
      <c r="E10">
        <v>185</v>
      </c>
      <c r="F10">
        <v>102</v>
      </c>
    </row>
    <row r="11" spans="1:12">
      <c r="A11" t="s">
        <v>15</v>
      </c>
      <c r="B11">
        <v>253</v>
      </c>
      <c r="C11">
        <v>183</v>
      </c>
      <c r="D11">
        <v>278</v>
      </c>
      <c r="E11">
        <v>276</v>
      </c>
      <c r="F11">
        <v>107</v>
      </c>
    </row>
    <row r="12" spans="1:12">
      <c r="A12" t="s">
        <v>16</v>
      </c>
      <c r="B12">
        <v>170</v>
      </c>
      <c r="C12">
        <v>247</v>
      </c>
      <c r="D12">
        <v>116</v>
      </c>
      <c r="E12">
        <v>104</v>
      </c>
      <c r="F12">
        <v>236</v>
      </c>
    </row>
    <row r="13" spans="1:12">
      <c r="A13" t="s">
        <v>17</v>
      </c>
      <c r="B13">
        <v>178</v>
      </c>
      <c r="C13">
        <v>176</v>
      </c>
      <c r="D13">
        <v>219</v>
      </c>
      <c r="E13">
        <v>242</v>
      </c>
      <c r="F13">
        <v>120</v>
      </c>
    </row>
    <row r="15" spans="1:12">
      <c r="A15" s="5" t="s">
        <v>0</v>
      </c>
      <c r="B15" s="5" t="str">
        <f>L2</f>
        <v>صنف3</v>
      </c>
    </row>
    <row r="16" spans="1:12">
      <c r="A16" s="5" t="s">
        <v>6</v>
      </c>
      <c r="B16" s="5">
        <f t="shared" ref="B16:B27" si="0">INDEX($B$2:$F$13,ROW($A1),MATCH($L$2,$B$1:$F$1,0))</f>
        <v>194</v>
      </c>
    </row>
    <row r="17" spans="1:15">
      <c r="A17" s="5" t="s">
        <v>7</v>
      </c>
      <c r="B17" s="5">
        <f t="shared" si="0"/>
        <v>124</v>
      </c>
    </row>
    <row r="18" spans="1:15">
      <c r="A18" s="5" t="s">
        <v>8</v>
      </c>
      <c r="B18" s="5">
        <f t="shared" si="0"/>
        <v>268</v>
      </c>
    </row>
    <row r="19" spans="1:15">
      <c r="A19" s="5" t="s">
        <v>9</v>
      </c>
      <c r="B19" s="5">
        <f t="shared" si="0"/>
        <v>296</v>
      </c>
    </row>
    <row r="20" spans="1:15">
      <c r="A20" s="5" t="s">
        <v>10</v>
      </c>
      <c r="B20" s="5">
        <f t="shared" si="0"/>
        <v>252</v>
      </c>
      <c r="L20" s="2"/>
      <c r="M20" s="2"/>
      <c r="N20" s="2"/>
      <c r="O20" s="2"/>
    </row>
    <row r="21" spans="1:15">
      <c r="A21" s="5" t="s">
        <v>11</v>
      </c>
      <c r="B21" s="5">
        <f t="shared" si="0"/>
        <v>208</v>
      </c>
    </row>
    <row r="22" spans="1:15">
      <c r="A22" s="5" t="s">
        <v>12</v>
      </c>
      <c r="B22" s="5">
        <f t="shared" si="0"/>
        <v>111</v>
      </c>
    </row>
    <row r="23" spans="1:15">
      <c r="A23" s="5" t="s">
        <v>13</v>
      </c>
      <c r="B23" s="5">
        <f t="shared" si="0"/>
        <v>200</v>
      </c>
    </row>
    <row r="24" spans="1:15">
      <c r="A24" s="5" t="s">
        <v>14</v>
      </c>
      <c r="B24" s="5">
        <f t="shared" si="0"/>
        <v>203</v>
      </c>
      <c r="O24" s="12" t="s">
        <v>19</v>
      </c>
    </row>
    <row r="25" spans="1:15">
      <c r="A25" s="5" t="s">
        <v>15</v>
      </c>
      <c r="B25" s="5">
        <f t="shared" si="0"/>
        <v>278</v>
      </c>
      <c r="O25" s="12" t="s">
        <v>20</v>
      </c>
    </row>
    <row r="26" spans="1:15">
      <c r="A26" s="5" t="s">
        <v>16</v>
      </c>
      <c r="B26" s="5">
        <f t="shared" si="0"/>
        <v>116</v>
      </c>
      <c r="O26" s="12" t="s">
        <v>21</v>
      </c>
    </row>
    <row r="27" spans="1:15">
      <c r="A27" s="1" t="s">
        <v>17</v>
      </c>
      <c r="B27" s="1">
        <f t="shared" si="0"/>
        <v>219</v>
      </c>
    </row>
  </sheetData>
  <dataValidations count="1">
    <dataValidation type="list" allowBlank="1" showInputMessage="1" showErrorMessage="1" sqref="L2">
      <formula1>$B$1:$F$1</formula1>
    </dataValidation>
  </dataValidations>
  <hyperlinks>
    <hyperlink ref="O24" r:id="rId1"/>
    <hyperlink ref="O25" r:id="rId2"/>
    <hyperlink ref="O26" r:id="rId3"/>
  </hyperlinks>
  <pageMargins left="0.7" right="0.7" top="0.75" bottom="0.75" header="0.3" footer="0.3"/>
  <drawing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طريقة 1</vt:lpstr>
      <vt:lpstr>طريقة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EL-REFI</dc:creator>
  <cp:lastModifiedBy>Abdulhameed Tawakool</cp:lastModifiedBy>
  <cp:lastPrinted>2016-10-23T10:12:49Z</cp:lastPrinted>
  <dcterms:created xsi:type="dcterms:W3CDTF">2016-10-23T08:58:03Z</dcterms:created>
  <dcterms:modified xsi:type="dcterms:W3CDTF">2016-11-06T08:11:08Z</dcterms:modified>
</cp:coreProperties>
</file>